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nieszka.lipinska\Desktop\PRZETARGI\P R Z E T A R G I          2 0 2 6\ROZ. 15\na stronę www 15\"/>
    </mc:Choice>
  </mc:AlternateContent>
  <xr:revisionPtr revIDLastSave="0" documentId="13_ncr:1_{0CA9498A-7AC8-459C-987A-A004FDAFB1D1}" xr6:coauthVersionLast="47" xr6:coauthVersionMax="47" xr10:uidLastSave="{00000000-0000-0000-0000-000000000000}"/>
  <bookViews>
    <workbookView xWindow="30" yWindow="780" windowWidth="28770" windowHeight="15090" activeTab="1" xr2:uid="{F08BEA27-F8ED-4477-8F81-95E744633ED7}"/>
  </bookViews>
  <sheets>
    <sheet name="Część 1." sheetId="3" r:id="rId1"/>
    <sheet name="Część 2.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I12" i="4" s="1"/>
  <c r="H11" i="4"/>
  <c r="I11" i="4" s="1"/>
  <c r="H10" i="4"/>
  <c r="I10" i="4" s="1"/>
  <c r="F14" i="3" l="1"/>
  <c r="F12" i="4"/>
  <c r="F11" i="4"/>
  <c r="F10" i="4"/>
  <c r="F9" i="4"/>
  <c r="H9" i="4" s="1"/>
  <c r="I9" i="4" s="1"/>
  <c r="F8" i="4"/>
  <c r="F7" i="4"/>
  <c r="H7" i="4" s="1"/>
  <c r="I7" i="4" s="1"/>
  <c r="H14" i="3" l="1"/>
  <c r="H8" i="4"/>
  <c r="H13" i="4" s="1"/>
  <c r="F15" i="3"/>
  <c r="F13" i="4"/>
  <c r="I14" i="3" l="1"/>
  <c r="I15" i="3" s="1"/>
  <c r="H15" i="3"/>
  <c r="I8" i="4"/>
  <c r="I13" i="4" s="1"/>
</calcChain>
</file>

<file path=xl/sharedStrings.xml><?xml version="1.0" encoding="utf-8"?>
<sst xmlns="http://schemas.openxmlformats.org/spreadsheetml/2006/main" count="69" uniqueCount="39">
  <si>
    <t xml:space="preserve">Cena </t>
  </si>
  <si>
    <t xml:space="preserve">Ilość </t>
  </si>
  <si>
    <t>Nazwa</t>
  </si>
  <si>
    <t xml:space="preserve"> Faszyna wiklinowa</t>
  </si>
  <si>
    <t>Kiszki z faszyny śr. 20 cm</t>
  </si>
  <si>
    <t>Kiszki z faszyny śr. 15 cm</t>
  </si>
  <si>
    <t xml:space="preserve"> Kamień łamany  hydrotechniczny 100-500 mm</t>
  </si>
  <si>
    <t xml:space="preserve"> Włóknina syntetyczna 300g/m2</t>
  </si>
  <si>
    <t xml:space="preserve">Drut stalowy miękki 2-5mm </t>
  </si>
  <si>
    <t>kg</t>
  </si>
  <si>
    <t>mp</t>
  </si>
  <si>
    <t>mb</t>
  </si>
  <si>
    <t>Kołki faszynowe o średnicy 6-8cm dł. 90-120 cm</t>
  </si>
  <si>
    <t>szt.</t>
  </si>
  <si>
    <t>m2</t>
  </si>
  <si>
    <t>t</t>
  </si>
  <si>
    <t>1.</t>
  </si>
  <si>
    <t>2.</t>
  </si>
  <si>
    <t>3.</t>
  </si>
  <si>
    <t>4.</t>
  </si>
  <si>
    <t>5.</t>
  </si>
  <si>
    <t>6.</t>
  </si>
  <si>
    <t>Razem</t>
  </si>
  <si>
    <t>Wartość netto [zł]</t>
  </si>
  <si>
    <t>Lp.</t>
  </si>
  <si>
    <t>Jm.</t>
  </si>
  <si>
    <t xml:space="preserve">Załącznik nr </t>
  </si>
  <si>
    <t>Wartość brutto [PLN]</t>
  </si>
  <si>
    <t>7.</t>
  </si>
  <si>
    <t>8.</t>
  </si>
  <si>
    <t>Formularz cenowy:
Część 2: Zakup i dostawa materiału faszynowego do naprawy ostrogi Os8/424 w m. Antoniówka Świerżowska</t>
  </si>
  <si>
    <t>Formularz cenowy:
Część 1: Zakup i dostawa kamienia hydrotechnicznego do naprawy ostrogi Os8/424 w m. Antoniówka Świerżowska</t>
  </si>
  <si>
    <t>Podpis</t>
  </si>
  <si>
    <t>Data</t>
  </si>
  <si>
    <t>9.</t>
  </si>
  <si>
    <t>Stawka [%]</t>
  </si>
  <si>
    <t xml:space="preserve">Podatek VAT </t>
  </si>
  <si>
    <t>Kwota</t>
  </si>
  <si>
    <t>Załącznik nr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</si>
</sst>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wrapText="1"/>
    </xf>
    <xf numFmtId="43" fontId="0" fillId="0" borderId="1" xfId="1" applyFont="1" applyBorder="1"/>
    <xf numFmtId="0" fontId="0" fillId="0" borderId="1" xfId="0" applyBorder="1" applyAlignment="1">
      <alignment horizontal="center" vertical="top"/>
    </xf>
    <xf numFmtId="43" fontId="0" fillId="0" borderId="1" xfId="0" applyNumberFormat="1" applyBorder="1"/>
    <xf numFmtId="0" fontId="0" fillId="0" borderId="0" xfId="0" applyAlignment="1">
      <alignment horizontal="right"/>
    </xf>
    <xf numFmtId="164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164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6</xdr:row>
      <xdr:rowOff>114300</xdr:rowOff>
    </xdr:from>
    <xdr:to>
      <xdr:col>1</xdr:col>
      <xdr:colOff>1962150</xdr:colOff>
      <xdr:row>8</xdr:row>
      <xdr:rowOff>142875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53A2380-142F-1F3E-8C40-8CB8D278F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57300"/>
          <a:ext cx="222885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1</xdr:col>
      <xdr:colOff>1714500</xdr:colOff>
      <xdr:row>1</xdr:row>
      <xdr:rowOff>647700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343601D-9F98-4A3D-BAFE-578D4E1B7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222885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A64A-D0DB-46AF-B2F9-EE5EFAE9302A}">
  <dimension ref="A7:I19"/>
  <sheetViews>
    <sheetView topLeftCell="A8" workbookViewId="0">
      <selection activeCell="M19" sqref="M19"/>
    </sheetView>
  </sheetViews>
  <sheetFormatPr defaultRowHeight="15" x14ac:dyDescent="0.25"/>
  <cols>
    <col min="2" max="2" width="32.42578125" customWidth="1"/>
    <col min="6" max="6" width="11.7109375" customWidth="1"/>
    <col min="8" max="8" width="15.140625" customWidth="1"/>
    <col min="9" max="9" width="14" customWidth="1"/>
  </cols>
  <sheetData>
    <row r="7" spans="1:9" x14ac:dyDescent="0.25">
      <c r="G7" s="5" t="s">
        <v>26</v>
      </c>
      <c r="H7" s="5"/>
    </row>
    <row r="8" spans="1:9" ht="33.75" customHeight="1" x14ac:dyDescent="0.25"/>
    <row r="10" spans="1:9" ht="51" customHeight="1" x14ac:dyDescent="0.25">
      <c r="A10" s="26" t="s">
        <v>31</v>
      </c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17" t="s">
        <v>24</v>
      </c>
      <c r="B11" s="17" t="s">
        <v>2</v>
      </c>
      <c r="C11" s="17" t="s">
        <v>25</v>
      </c>
      <c r="D11" s="17" t="s">
        <v>1</v>
      </c>
      <c r="E11" s="17" t="s">
        <v>0</v>
      </c>
      <c r="F11" s="17" t="s">
        <v>23</v>
      </c>
      <c r="G11" s="19" t="s">
        <v>36</v>
      </c>
      <c r="H11" s="20"/>
      <c r="I11" s="21" t="s">
        <v>27</v>
      </c>
    </row>
    <row r="12" spans="1:9" ht="30" x14ac:dyDescent="0.25">
      <c r="A12" s="18"/>
      <c r="B12" s="18"/>
      <c r="C12" s="18"/>
      <c r="D12" s="18"/>
      <c r="E12" s="18"/>
      <c r="F12" s="18"/>
      <c r="G12" s="7" t="s">
        <v>35</v>
      </c>
      <c r="H12" s="7" t="s">
        <v>37</v>
      </c>
      <c r="I12" s="22"/>
    </row>
    <row r="13" spans="1:9" x14ac:dyDescent="0.25">
      <c r="A13" s="12" t="s">
        <v>16</v>
      </c>
      <c r="B13" s="12" t="s">
        <v>17</v>
      </c>
      <c r="C13" s="12" t="s">
        <v>18</v>
      </c>
      <c r="D13" s="12" t="s">
        <v>19</v>
      </c>
      <c r="E13" s="12" t="s">
        <v>20</v>
      </c>
      <c r="F13" s="12" t="s">
        <v>21</v>
      </c>
      <c r="G13" s="12" t="s">
        <v>28</v>
      </c>
      <c r="H13" s="12" t="s">
        <v>29</v>
      </c>
      <c r="I13" s="12" t="s">
        <v>34</v>
      </c>
    </row>
    <row r="14" spans="1:9" ht="30" x14ac:dyDescent="0.25">
      <c r="A14" s="3" t="s">
        <v>16</v>
      </c>
      <c r="B14" s="1" t="s">
        <v>6</v>
      </c>
      <c r="C14" s="3" t="s">
        <v>15</v>
      </c>
      <c r="D14" s="2">
        <v>970</v>
      </c>
      <c r="E14" s="2"/>
      <c r="F14" s="8">
        <f>ROUND(D14*E14,2)</f>
        <v>0</v>
      </c>
      <c r="G14" s="9">
        <v>0.23</v>
      </c>
      <c r="H14" s="10">
        <f>ROUND((F14*G14),2)</f>
        <v>0</v>
      </c>
      <c r="I14" s="10">
        <f>F14+H14</f>
        <v>0</v>
      </c>
    </row>
    <row r="15" spans="1:9" x14ac:dyDescent="0.25">
      <c r="A15" s="23" t="s">
        <v>22</v>
      </c>
      <c r="B15" s="24"/>
      <c r="C15" s="24"/>
      <c r="D15" s="24"/>
      <c r="E15" s="25"/>
      <c r="F15" s="4">
        <f>SUM(F14)</f>
        <v>0</v>
      </c>
      <c r="G15" s="11"/>
      <c r="H15" s="6">
        <f>SUM(H14)</f>
        <v>0</v>
      </c>
      <c r="I15" s="6">
        <f>SUM(I14)</f>
        <v>0</v>
      </c>
    </row>
    <row r="19" spans="4:6" x14ac:dyDescent="0.25">
      <c r="D19" t="s">
        <v>33</v>
      </c>
      <c r="F19" t="s">
        <v>32</v>
      </c>
    </row>
  </sheetData>
  <sheetProtection sheet="1" objects="1" scenarios="1"/>
  <protectedRanges>
    <protectedRange sqref="G14" name="Rozstęp5"/>
    <protectedRange sqref="D19:F19" name="Rozstęp3_1"/>
    <protectedRange sqref="A18:F18 A20:F21 A19:C19" name="Rozstęp2"/>
    <protectedRange sqref="E14" name="Rozstęp1"/>
    <protectedRange sqref="G7:H7 D7:D9 F7:F9 E8:E9" name="Rozstęp3"/>
  </protectedRanges>
  <mergeCells count="10">
    <mergeCell ref="A15:E15"/>
    <mergeCell ref="A10:I10"/>
    <mergeCell ref="A11:A12"/>
    <mergeCell ref="B11:B12"/>
    <mergeCell ref="C11:C12"/>
    <mergeCell ref="D11:D12"/>
    <mergeCell ref="E11:E12"/>
    <mergeCell ref="F11:F12"/>
    <mergeCell ref="G11:H11"/>
    <mergeCell ref="I11:I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A69F-CBD6-45D0-88CA-A6E94542EBE5}">
  <dimension ref="A1:I17"/>
  <sheetViews>
    <sheetView tabSelected="1" workbookViewId="0">
      <selection activeCell="M10" sqref="M10"/>
    </sheetView>
  </sheetViews>
  <sheetFormatPr defaultRowHeight="15" x14ac:dyDescent="0.25"/>
  <cols>
    <col min="2" max="2" width="33.5703125" customWidth="1"/>
    <col min="4" max="4" width="11.7109375" customWidth="1"/>
    <col min="5" max="5" width="12" customWidth="1"/>
    <col min="6" max="6" width="15.85546875" customWidth="1"/>
    <col min="7" max="7" width="13.7109375" customWidth="1"/>
    <col min="8" max="8" width="17.7109375" customWidth="1"/>
    <col min="9" max="9" width="14.7109375" customWidth="1"/>
  </cols>
  <sheetData>
    <row r="1" spans="1:9" x14ac:dyDescent="0.25">
      <c r="G1" s="5" t="s">
        <v>38</v>
      </c>
      <c r="H1" s="5"/>
    </row>
    <row r="2" spans="1:9" ht="55.5" customHeight="1" x14ac:dyDescent="0.25"/>
    <row r="3" spans="1:9" ht="51" customHeight="1" x14ac:dyDescent="0.25">
      <c r="A3" s="16" t="s">
        <v>30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7" t="s">
        <v>24</v>
      </c>
      <c r="B4" s="17" t="s">
        <v>2</v>
      </c>
      <c r="C4" s="17" t="s">
        <v>25</v>
      </c>
      <c r="D4" s="17" t="s">
        <v>1</v>
      </c>
      <c r="E4" s="17" t="s">
        <v>0</v>
      </c>
      <c r="F4" s="17" t="s">
        <v>23</v>
      </c>
      <c r="G4" s="19" t="s">
        <v>36</v>
      </c>
      <c r="H4" s="20"/>
      <c r="I4" s="21" t="s">
        <v>27</v>
      </c>
    </row>
    <row r="5" spans="1:9" x14ac:dyDescent="0.25">
      <c r="A5" s="18"/>
      <c r="B5" s="18"/>
      <c r="C5" s="18"/>
      <c r="D5" s="18"/>
      <c r="E5" s="18"/>
      <c r="F5" s="18"/>
      <c r="G5" s="7" t="s">
        <v>35</v>
      </c>
      <c r="H5" s="7" t="s">
        <v>37</v>
      </c>
      <c r="I5" s="22"/>
    </row>
    <row r="6" spans="1:9" x14ac:dyDescent="0.25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28</v>
      </c>
      <c r="H6" s="12" t="s">
        <v>29</v>
      </c>
      <c r="I6" s="12" t="s">
        <v>34</v>
      </c>
    </row>
    <row r="7" spans="1:9" x14ac:dyDescent="0.25">
      <c r="A7" s="3" t="s">
        <v>16</v>
      </c>
      <c r="B7" s="1" t="s">
        <v>8</v>
      </c>
      <c r="C7" s="3" t="s">
        <v>9</v>
      </c>
      <c r="D7" s="2">
        <v>340</v>
      </c>
      <c r="E7" s="2"/>
      <c r="F7" s="8">
        <f>ROUND(D7*E7,2)</f>
        <v>0</v>
      </c>
      <c r="G7" s="9">
        <v>0.23</v>
      </c>
      <c r="H7" s="10">
        <f>ROUND((F7*G7),2)</f>
        <v>0</v>
      </c>
      <c r="I7" s="10">
        <f>F7+H7</f>
        <v>0</v>
      </c>
    </row>
    <row r="8" spans="1:9" x14ac:dyDescent="0.25">
      <c r="A8" s="3" t="s">
        <v>17</v>
      </c>
      <c r="B8" s="1" t="s">
        <v>3</v>
      </c>
      <c r="C8" s="3" t="s">
        <v>10</v>
      </c>
      <c r="D8" s="2">
        <v>1250</v>
      </c>
      <c r="E8" s="2"/>
      <c r="F8" s="8">
        <f t="shared" ref="F8:F12" si="0">ROUND(D8*E8,2)</f>
        <v>0</v>
      </c>
      <c r="G8" s="9">
        <v>0.23</v>
      </c>
      <c r="H8" s="10">
        <f t="shared" ref="H8:H12" si="1">ROUND((F8*G8),2)</f>
        <v>0</v>
      </c>
      <c r="I8" s="10">
        <f t="shared" ref="I8:I12" si="2">F8+H8</f>
        <v>0</v>
      </c>
    </row>
    <row r="9" spans="1:9" x14ac:dyDescent="0.25">
      <c r="A9" s="3" t="s">
        <v>18</v>
      </c>
      <c r="B9" s="1" t="s">
        <v>5</v>
      </c>
      <c r="C9" s="3" t="s">
        <v>11</v>
      </c>
      <c r="D9" s="2">
        <v>7250</v>
      </c>
      <c r="E9" s="2"/>
      <c r="F9" s="8">
        <f t="shared" si="0"/>
        <v>0</v>
      </c>
      <c r="G9" s="9">
        <v>0.23</v>
      </c>
      <c r="H9" s="10">
        <f t="shared" si="1"/>
        <v>0</v>
      </c>
      <c r="I9" s="10">
        <f t="shared" si="2"/>
        <v>0</v>
      </c>
    </row>
    <row r="10" spans="1:9" x14ac:dyDescent="0.25">
      <c r="A10" s="3" t="s">
        <v>19</v>
      </c>
      <c r="B10" s="1" t="s">
        <v>4</v>
      </c>
      <c r="C10" s="3" t="s">
        <v>11</v>
      </c>
      <c r="D10" s="2">
        <v>2150</v>
      </c>
      <c r="E10" s="2"/>
      <c r="F10" s="8">
        <f t="shared" si="0"/>
        <v>0</v>
      </c>
      <c r="G10" s="9">
        <v>0.23</v>
      </c>
      <c r="H10" s="10">
        <f t="shared" si="1"/>
        <v>0</v>
      </c>
      <c r="I10" s="10">
        <f t="shared" si="2"/>
        <v>0</v>
      </c>
    </row>
    <row r="11" spans="1:9" ht="30" x14ac:dyDescent="0.25">
      <c r="A11" s="3" t="s">
        <v>20</v>
      </c>
      <c r="B11" s="1" t="s">
        <v>12</v>
      </c>
      <c r="C11" s="3" t="s">
        <v>13</v>
      </c>
      <c r="D11" s="2">
        <v>1120</v>
      </c>
      <c r="E11" s="2"/>
      <c r="F11" s="8">
        <f t="shared" si="0"/>
        <v>0</v>
      </c>
      <c r="G11" s="9">
        <v>0.23</v>
      </c>
      <c r="H11" s="10">
        <f t="shared" si="1"/>
        <v>0</v>
      </c>
      <c r="I11" s="10">
        <f t="shared" si="2"/>
        <v>0</v>
      </c>
    </row>
    <row r="12" spans="1:9" x14ac:dyDescent="0.25">
      <c r="A12" s="3" t="s">
        <v>21</v>
      </c>
      <c r="B12" s="1" t="s">
        <v>7</v>
      </c>
      <c r="C12" s="3" t="s">
        <v>14</v>
      </c>
      <c r="D12" s="2">
        <v>220</v>
      </c>
      <c r="E12" s="2"/>
      <c r="F12" s="8">
        <f t="shared" si="0"/>
        <v>0</v>
      </c>
      <c r="G12" s="9">
        <v>0.23</v>
      </c>
      <c r="H12" s="10">
        <f t="shared" si="1"/>
        <v>0</v>
      </c>
      <c r="I12" s="10">
        <f t="shared" si="2"/>
        <v>0</v>
      </c>
    </row>
    <row r="13" spans="1:9" x14ac:dyDescent="0.25">
      <c r="A13" s="15" t="s">
        <v>22</v>
      </c>
      <c r="B13" s="15"/>
      <c r="C13" s="15"/>
      <c r="D13" s="15"/>
      <c r="E13" s="15"/>
      <c r="F13" s="6">
        <f>SUM(F7:F12)</f>
        <v>0</v>
      </c>
      <c r="G13" s="13"/>
      <c r="H13" s="14">
        <f>SUM(H7:H12)</f>
        <v>0</v>
      </c>
      <c r="I13" s="6">
        <f>SUM(I7:I12)</f>
        <v>0</v>
      </c>
    </row>
    <row r="17" spans="4:6" x14ac:dyDescent="0.25">
      <c r="D17" t="s">
        <v>33</v>
      </c>
      <c r="F17" t="s">
        <v>32</v>
      </c>
    </row>
  </sheetData>
  <sheetProtection sheet="1" objects="1" scenarios="1"/>
  <protectedRanges>
    <protectedRange sqref="G13:H13 G7:G12" name="Rozstęp5"/>
    <protectedRange sqref="G1:H1 F1:F2 E2" name="Rozstęp2"/>
    <protectedRange sqref="E7:E12" name="Rozstęp4"/>
    <protectedRange sqref="A16:F19" name="Rozstęp3"/>
  </protectedRanges>
  <mergeCells count="10">
    <mergeCell ref="A13:E13"/>
    <mergeCell ref="A3:I3"/>
    <mergeCell ref="A4:A5"/>
    <mergeCell ref="B4:B5"/>
    <mergeCell ref="C4:C5"/>
    <mergeCell ref="D4:D5"/>
    <mergeCell ref="E4:E5"/>
    <mergeCell ref="F4:F5"/>
    <mergeCell ref="G4:H4"/>
    <mergeCell ref="I4:I5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1.</vt:lpstr>
      <vt:lpstr>Część 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Chabiera (RZGW Warszawa)</dc:creator>
  <cp:lastModifiedBy>Agnieszka Lipińska (RZGW Warszawa)</cp:lastModifiedBy>
  <cp:lastPrinted>2026-03-23T07:45:13Z</cp:lastPrinted>
  <dcterms:created xsi:type="dcterms:W3CDTF">2025-11-14T10:43:28Z</dcterms:created>
  <dcterms:modified xsi:type="dcterms:W3CDTF">2026-04-28T10:56:05Z</dcterms:modified>
</cp:coreProperties>
</file>